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4"/>
  <workbookPr defaultThemeVersion="124226"/>
  <mc:AlternateContent xmlns:mc="http://schemas.openxmlformats.org/markup-compatibility/2006">
    <mc:Choice Requires="x15">
      <x15ac:absPath xmlns:x15ac="http://schemas.microsoft.com/office/spreadsheetml/2010/11/ac" url="F:\С РАБОТЫ\Бюджет 2025\"/>
    </mc:Choice>
  </mc:AlternateContent>
  <xr:revisionPtr revIDLastSave="0" documentId="13_ncr:1_{C22227F6-464B-4DDF-A3FB-6E2098889310}" xr6:coauthVersionLast="36" xr6:coauthVersionMax="47" xr10:uidLastSave="{00000000-0000-0000-0000-000000000000}"/>
  <bookViews>
    <workbookView xWindow="-105" yWindow="-105" windowWidth="23250" windowHeight="12570" xr2:uid="{00000000-000D-0000-FFFF-FFFF00000000}"/>
  </bookViews>
  <sheets>
    <sheet name="ожидаемое" sheetId="2" r:id="rId1"/>
  </sheets>
  <calcPr calcId="191029"/>
</workbook>
</file>

<file path=xl/calcChain.xml><?xml version="1.0" encoding="utf-8"?>
<calcChain xmlns="http://schemas.openxmlformats.org/spreadsheetml/2006/main">
  <c r="E22" i="2" l="1"/>
  <c r="E30" i="2"/>
  <c r="E6" i="2"/>
  <c r="G8" i="2"/>
  <c r="B15" i="2"/>
  <c r="D27" i="2" l="1"/>
  <c r="E15" i="2"/>
  <c r="C15" i="2"/>
  <c r="B30" i="2"/>
  <c r="D20" i="2"/>
  <c r="D14" i="2" l="1"/>
  <c r="D29" i="2"/>
  <c r="D28" i="2"/>
  <c r="D26" i="2"/>
  <c r="D25" i="2"/>
  <c r="D24" i="2"/>
  <c r="D23" i="2"/>
  <c r="D21" i="2"/>
  <c r="D19" i="2"/>
  <c r="D17" i="2"/>
  <c r="D7" i="2"/>
  <c r="D8" i="2"/>
  <c r="D9" i="2"/>
  <c r="D10" i="2"/>
  <c r="D11" i="2"/>
  <c r="D12" i="2"/>
  <c r="D13" i="2"/>
  <c r="D6" i="2"/>
  <c r="C30" i="2" l="1"/>
  <c r="F28" i="2"/>
  <c r="F26" i="2"/>
  <c r="F25" i="2"/>
  <c r="F24" i="2"/>
  <c r="F23" i="2"/>
  <c r="F22" i="2"/>
  <c r="D22" i="2"/>
  <c r="F21" i="2"/>
  <c r="F19" i="2"/>
  <c r="F18" i="2"/>
  <c r="F17" i="2"/>
  <c r="F16" i="2"/>
  <c r="F13" i="2"/>
  <c r="F12" i="2"/>
  <c r="F11" i="2"/>
  <c r="F10" i="2"/>
  <c r="F9" i="2"/>
  <c r="F8" i="2"/>
  <c r="F7" i="2"/>
  <c r="F6" i="2"/>
  <c r="F5" i="2"/>
  <c r="D18" i="2" l="1"/>
  <c r="C31" i="2"/>
  <c r="D15" i="2"/>
  <c r="B31" i="2"/>
  <c r="E31" i="2"/>
  <c r="D30" i="2"/>
  <c r="F14" i="2"/>
  <c r="D31" i="2" l="1"/>
  <c r="F29" i="2"/>
</calcChain>
</file>

<file path=xl/sharedStrings.xml><?xml version="1.0" encoding="utf-8"?>
<sst xmlns="http://schemas.openxmlformats.org/spreadsheetml/2006/main" count="37" uniqueCount="37">
  <si>
    <t>Глава Среднеургальского сельского поселения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</si>
  <si>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</si>
  <si>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Наименование показателя</t>
  </si>
  <si>
    <t>Отклонение ожидаемого исполнения 2020 г к факту 2019 года</t>
  </si>
  <si>
    <t>ДОХОДЫ</t>
  </si>
  <si>
    <t>налог на доходы физических лиц с доходов</t>
  </si>
  <si>
    <t>акцизы</t>
  </si>
  <si>
    <t>налоги на совокупный доход, всего</t>
  </si>
  <si>
    <t>налог на имущество, всего</t>
  </si>
  <si>
    <t>транспортный налог</t>
  </si>
  <si>
    <t>земельный налог</t>
  </si>
  <si>
    <t>государственная пошлина</t>
  </si>
  <si>
    <t>доходы от сдачи в аренду имущества, составляющего казну сельских поселений (за исключением земельных участков)</t>
  </si>
  <si>
    <t>безвозмездные поступления</t>
  </si>
  <si>
    <t>всего доходов:</t>
  </si>
  <si>
    <t>Функционирование высшего должностного лица  муниципального образования</t>
  </si>
  <si>
    <t>Функционирование администрации</t>
  </si>
  <si>
    <t>Резервные фонды</t>
  </si>
  <si>
    <t>другие общегосударственные вопросы</t>
  </si>
  <si>
    <t>национальная оборона</t>
  </si>
  <si>
    <t>защита населения и территории от чрезвычайных ситуаций природного и техногенного характера, гражданская оборона</t>
  </si>
  <si>
    <t>дорожное хозяйство (дорожные фонды)</t>
  </si>
  <si>
    <t>благоустройство</t>
  </si>
  <si>
    <t>социальная политика</t>
  </si>
  <si>
    <t>всего расходов:</t>
  </si>
  <si>
    <t>дефицит (-), профицит (+)</t>
  </si>
  <si>
    <t>Ожидаемое исполнение оценка 2020г</t>
  </si>
  <si>
    <t>% испонения</t>
  </si>
  <si>
    <t>РАСХОДЫ</t>
  </si>
  <si>
    <t>тыс. рублей</t>
  </si>
  <si>
    <t>Обеспечение проведения выборов и референдумов</t>
  </si>
  <si>
    <t>Н.С. Левина</t>
  </si>
  <si>
    <t>Другие вопросы в области национальной экономики</t>
  </si>
  <si>
    <t>Оценка ожидаемого исполнения бюджета Среднеургальского сельского поселения
 на  2024 год</t>
  </si>
  <si>
    <t>План  на 2024г.</t>
  </si>
  <si>
    <t>Факт 10 месяцев 2024 г.</t>
  </si>
  <si>
    <t>Органы юстиции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</si>
</sst>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"/>
    <numFmt numFmtId="165" formatCode="#,##0.0"/>
    <numFmt numFmtId="166" formatCode="_-* #,##0.00_р_._-;\-* #,##0.00_р_._-;_-* &quot;-&quot;??_р_._-;_-@_-"/>
  </numFmts>
  <fonts count="10" x14ac:knownFonts="1">
    <font>
      <sz val="11"/>
      <color theme="1"/>
      <name val="Calibri"/>
      <family val="2"/>
      <charset val="204"/>
      <scheme val="minor"/>
    </font>
    <font>
      <sz val="14"/>
      <name val="Times New Roman"/>
      <family val="1"/>
    </font>
    <font>
      <b/>
      <sz val="1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9" fillId="0" borderId="0"/>
    <xf numFmtId="166" fontId="9" fillId="0" borderId="0" applyFont="0" applyFill="0" applyBorder="0" applyAlignment="0" applyProtection="0"/>
  </cellStyleXfs>
  <cellXfs count="23">
    <xf numFmtId="0" fontId="0" fillId="0" borderId="0" xfId="0"/>
    <xf numFmtId="164" fontId="6" fillId="0" borderId="1" xfId="0" applyNumberFormat="1" applyFont="1" applyBorder="1" applyAlignment="1">
      <alignment horizontal="center" vertical="center"/>
    </xf>
    <xf numFmtId="165" fontId="6" fillId="0" borderId="1" xfId="0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165" fontId="7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horizontal="justify" vertical="center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wrapText="1"/>
    </xf>
    <xf numFmtId="0" fontId="1" fillId="2" borderId="0" xfId="0" applyFont="1" applyFill="1" applyAlignment="1">
      <alignment horizontal="left" vertical="top" wrapText="1"/>
    </xf>
    <xf numFmtId="0" fontId="2" fillId="0" borderId="0" xfId="0" applyFont="1" applyAlignment="1">
      <alignment horizontal="center" wrapText="1"/>
    </xf>
    <xf numFmtId="0" fontId="8" fillId="0" borderId="0" xfId="0" applyFont="1" applyAlignment="1">
      <alignment horizontal="right" wrapText="1"/>
    </xf>
    <xf numFmtId="0" fontId="4" fillId="0" borderId="5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164" fontId="0" fillId="0" borderId="0" xfId="0" applyNumberFormat="1"/>
  </cellXfs>
  <cellStyles count="3">
    <cellStyle name="Обычный" xfId="0" builtinId="0"/>
    <cellStyle name="Обычный 2" xfId="1" xr:uid="{CCA9CFE1-7950-4604-B494-3031FBFA5266}"/>
    <cellStyle name="Финансовый 2" xfId="2" xr:uid="{1486CB95-F3B8-4F60-BBA2-C8544ACF4B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3"/>
  <sheetViews>
    <sheetView tabSelected="1" topLeftCell="A21" workbookViewId="0">
      <selection activeCell="E23" sqref="E23"/>
    </sheetView>
  </sheetViews>
  <sheetFormatPr defaultRowHeight="15" x14ac:dyDescent="0.25"/>
  <cols>
    <col min="1" max="1" width="38.7109375" customWidth="1"/>
    <col min="2" max="2" width="22.7109375" customWidth="1"/>
    <col min="3" max="5" width="17.28515625" customWidth="1"/>
    <col min="6" max="6" width="17.28515625" hidden="1" customWidth="1"/>
  </cols>
  <sheetData>
    <row r="1" spans="1:7" ht="58.15" customHeight="1" x14ac:dyDescent="0.3">
      <c r="A1" s="16" t="s">
        <v>33</v>
      </c>
      <c r="B1" s="16"/>
      <c r="C1" s="16"/>
      <c r="D1" s="16"/>
      <c r="E1" s="16"/>
      <c r="F1" s="13" t="s">
        <v>3</v>
      </c>
    </row>
    <row r="2" spans="1:7" ht="22.15" customHeight="1" x14ac:dyDescent="0.3">
      <c r="A2" s="9"/>
      <c r="B2" s="11"/>
      <c r="C2" s="11"/>
      <c r="D2" s="9"/>
      <c r="E2" s="12" t="s">
        <v>29</v>
      </c>
      <c r="F2" s="14"/>
    </row>
    <row r="3" spans="1:7" ht="18" customHeight="1" x14ac:dyDescent="0.25">
      <c r="A3" s="15" t="s">
        <v>2</v>
      </c>
      <c r="B3" s="20" t="s">
        <v>34</v>
      </c>
      <c r="C3" s="18" t="s">
        <v>35</v>
      </c>
      <c r="D3" s="15" t="s">
        <v>27</v>
      </c>
      <c r="E3" s="18" t="s">
        <v>26</v>
      </c>
      <c r="F3" s="14"/>
    </row>
    <row r="4" spans="1:7" ht="18" customHeight="1" x14ac:dyDescent="0.25">
      <c r="A4" s="15"/>
      <c r="B4" s="21"/>
      <c r="C4" s="19"/>
      <c r="D4" s="15"/>
      <c r="E4" s="19"/>
      <c r="F4" s="6"/>
    </row>
    <row r="5" spans="1:7" ht="18.75" x14ac:dyDescent="0.25">
      <c r="A5" s="6" t="s">
        <v>4</v>
      </c>
      <c r="B5" s="6"/>
      <c r="C5" s="6"/>
      <c r="D5" s="6"/>
      <c r="E5" s="6"/>
      <c r="F5" s="2" t="e">
        <f>E6/#REF!*100</f>
        <v>#REF!</v>
      </c>
    </row>
    <row r="6" spans="1:7" ht="37.5" x14ac:dyDescent="0.25">
      <c r="A6" s="7" t="s">
        <v>5</v>
      </c>
      <c r="B6" s="1">
        <v>78</v>
      </c>
      <c r="C6" s="1">
        <v>41.494</v>
      </c>
      <c r="D6" s="2">
        <f>C6/B6*100</f>
        <v>53.197435897435895</v>
      </c>
      <c r="E6" s="1">
        <f>78-0.3</f>
        <v>77.7</v>
      </c>
      <c r="F6" s="2" t="e">
        <f>E7/#REF!*100</f>
        <v>#REF!</v>
      </c>
    </row>
    <row r="7" spans="1:7" ht="18.75" x14ac:dyDescent="0.25">
      <c r="A7" s="7" t="s">
        <v>6</v>
      </c>
      <c r="B7" s="1">
        <v>1136</v>
      </c>
      <c r="C7" s="1">
        <v>1017.497</v>
      </c>
      <c r="D7" s="2">
        <f t="shared" ref="D7:D31" si="0">C7/B7*100</f>
        <v>89.56839788732394</v>
      </c>
      <c r="E7" s="1">
        <v>1136</v>
      </c>
      <c r="F7" s="2" t="e">
        <f>E8/#REF!*100</f>
        <v>#REF!</v>
      </c>
    </row>
    <row r="8" spans="1:7" ht="37.5" x14ac:dyDescent="0.25">
      <c r="A8" s="7" t="s">
        <v>7</v>
      </c>
      <c r="B8" s="1">
        <v>475</v>
      </c>
      <c r="C8" s="1">
        <v>682.11</v>
      </c>
      <c r="D8" s="2">
        <f t="shared" si="0"/>
        <v>143.60210526315791</v>
      </c>
      <c r="E8" s="1">
        <v>690</v>
      </c>
      <c r="F8" s="2" t="e">
        <f>E9/#REF!*100</f>
        <v>#REF!</v>
      </c>
      <c r="G8" s="22">
        <f>E8-B8</f>
        <v>215</v>
      </c>
    </row>
    <row r="9" spans="1:7" ht="18.75" x14ac:dyDescent="0.25">
      <c r="A9" s="7" t="s">
        <v>8</v>
      </c>
      <c r="B9" s="1">
        <v>302</v>
      </c>
      <c r="C9" s="1">
        <v>206.376</v>
      </c>
      <c r="D9" s="2">
        <f t="shared" si="0"/>
        <v>68.336423841059599</v>
      </c>
      <c r="E9" s="1">
        <v>302</v>
      </c>
      <c r="F9" s="2" t="e">
        <f>E10/#REF!*100</f>
        <v>#REF!</v>
      </c>
    </row>
    <row r="10" spans="1:7" ht="18.75" x14ac:dyDescent="0.25">
      <c r="A10" s="7" t="s">
        <v>9</v>
      </c>
      <c r="B10" s="1">
        <v>224</v>
      </c>
      <c r="C10" s="1">
        <v>146.536</v>
      </c>
      <c r="D10" s="2">
        <f t="shared" si="0"/>
        <v>65.417857142857144</v>
      </c>
      <c r="E10" s="1">
        <v>224</v>
      </c>
      <c r="F10" s="2" t="e">
        <f>E11/#REF!*100</f>
        <v>#REF!</v>
      </c>
    </row>
    <row r="11" spans="1:7" ht="18.75" x14ac:dyDescent="0.25">
      <c r="A11" s="7" t="s">
        <v>10</v>
      </c>
      <c r="B11" s="1">
        <v>33</v>
      </c>
      <c r="C11" s="1">
        <v>34.941000000000003</v>
      </c>
      <c r="D11" s="2">
        <f t="shared" si="0"/>
        <v>105.88181818181819</v>
      </c>
      <c r="E11" s="1">
        <v>35</v>
      </c>
      <c r="F11" s="2" t="e">
        <f>E12/#REF!*100</f>
        <v>#REF!</v>
      </c>
    </row>
    <row r="12" spans="1:7" ht="18.75" x14ac:dyDescent="0.25">
      <c r="A12" s="7" t="s">
        <v>11</v>
      </c>
      <c r="B12" s="1">
        <v>4</v>
      </c>
      <c r="C12" s="1">
        <v>4.3</v>
      </c>
      <c r="D12" s="2">
        <f t="shared" si="0"/>
        <v>107.5</v>
      </c>
      <c r="E12" s="1">
        <v>4.3</v>
      </c>
      <c r="F12" s="2" t="e">
        <f>E13/#REF!*100</f>
        <v>#REF!</v>
      </c>
    </row>
    <row r="13" spans="1:7" ht="93.75" x14ac:dyDescent="0.25">
      <c r="A13" s="7" t="s">
        <v>12</v>
      </c>
      <c r="B13" s="1">
        <v>15</v>
      </c>
      <c r="C13" s="1">
        <v>5.2060000000000004</v>
      </c>
      <c r="D13" s="2">
        <f t="shared" si="0"/>
        <v>34.706666666666671</v>
      </c>
      <c r="E13" s="1">
        <v>15</v>
      </c>
      <c r="F13" s="2" t="e">
        <f>E14/#REF!*100</f>
        <v>#REF!</v>
      </c>
    </row>
    <row r="14" spans="1:7" ht="18.75" x14ac:dyDescent="0.25">
      <c r="A14" s="7" t="s">
        <v>13</v>
      </c>
      <c r="B14" s="1">
        <v>4993.28</v>
      </c>
      <c r="C14" s="1">
        <v>4182.1959999999999</v>
      </c>
      <c r="D14" s="2">
        <f t="shared" si="0"/>
        <v>83.756488720840821</v>
      </c>
      <c r="E14" s="1">
        <v>4993.28</v>
      </c>
      <c r="F14" s="2" t="e">
        <f>E15/#REF!*100</f>
        <v>#REF!</v>
      </c>
    </row>
    <row r="15" spans="1:7" ht="18.75" x14ac:dyDescent="0.25">
      <c r="A15" s="8" t="s">
        <v>14</v>
      </c>
      <c r="B15" s="3">
        <f>B6+B7+B8+B9+B12+B13+B14</f>
        <v>7003.28</v>
      </c>
      <c r="C15" s="3">
        <f>C6+C7+C8+C9+C12+C13+C14</f>
        <v>6139.1790000000001</v>
      </c>
      <c r="D15" s="4">
        <f t="shared" si="0"/>
        <v>87.661481477250675</v>
      </c>
      <c r="E15" s="3">
        <f>E6+E7+E8+E9+E12+E13+E14</f>
        <v>7218.28</v>
      </c>
      <c r="F15" s="6"/>
    </row>
    <row r="16" spans="1:7" ht="18.75" x14ac:dyDescent="0.25">
      <c r="A16" s="6" t="s">
        <v>28</v>
      </c>
      <c r="B16" s="6"/>
      <c r="C16" s="6"/>
      <c r="D16" s="6"/>
      <c r="E16" s="6"/>
      <c r="F16" s="2" t="e">
        <f>E17/#REF!*100</f>
        <v>#REF!</v>
      </c>
    </row>
    <row r="17" spans="1:6" ht="56.25" x14ac:dyDescent="0.25">
      <c r="A17" s="7" t="s">
        <v>15</v>
      </c>
      <c r="B17" s="1">
        <v>1301.5</v>
      </c>
      <c r="C17" s="1">
        <v>1130.1179999999999</v>
      </c>
      <c r="D17" s="2">
        <f t="shared" si="0"/>
        <v>86.831963119477521</v>
      </c>
      <c r="E17" s="1">
        <v>1301.5</v>
      </c>
      <c r="F17" s="2" t="e">
        <f>E18/#REF!*100</f>
        <v>#REF!</v>
      </c>
    </row>
    <row r="18" spans="1:6" ht="37.5" x14ac:dyDescent="0.25">
      <c r="A18" s="7" t="s">
        <v>16</v>
      </c>
      <c r="B18" s="1">
        <v>2540.904</v>
      </c>
      <c r="C18" s="1">
        <v>1816.787</v>
      </c>
      <c r="D18" s="2">
        <f t="shared" si="0"/>
        <v>71.501599430753785</v>
      </c>
      <c r="E18" s="1">
        <v>2540.904</v>
      </c>
      <c r="F18" s="2" t="e">
        <f>E19/#REF!*100</f>
        <v>#REF!</v>
      </c>
    </row>
    <row r="19" spans="1:6" ht="112.5" x14ac:dyDescent="0.25">
      <c r="A19" s="7" t="s">
        <v>1</v>
      </c>
      <c r="B19" s="1">
        <v>14.2</v>
      </c>
      <c r="C19" s="1">
        <v>14.2</v>
      </c>
      <c r="D19" s="2">
        <f t="shared" si="0"/>
        <v>100</v>
      </c>
      <c r="E19" s="1">
        <v>14.2</v>
      </c>
      <c r="F19" s="2" t="e">
        <f>E21/#REF!*100</f>
        <v>#REF!</v>
      </c>
    </row>
    <row r="20" spans="1:6" ht="37.5" hidden="1" x14ac:dyDescent="0.25">
      <c r="A20" s="7" t="s">
        <v>30</v>
      </c>
      <c r="B20" s="1"/>
      <c r="C20" s="1"/>
      <c r="D20" s="2" t="e">
        <f t="shared" si="0"/>
        <v>#DIV/0!</v>
      </c>
      <c r="E20" s="1"/>
      <c r="F20" s="2"/>
    </row>
    <row r="21" spans="1:6" ht="18.75" x14ac:dyDescent="0.25">
      <c r="A21" s="7" t="s">
        <v>17</v>
      </c>
      <c r="B21" s="1">
        <v>5</v>
      </c>
      <c r="C21" s="1">
        <v>0</v>
      </c>
      <c r="D21" s="2">
        <f t="shared" si="0"/>
        <v>0</v>
      </c>
      <c r="E21" s="1">
        <v>5</v>
      </c>
      <c r="F21" s="2" t="e">
        <f>E22/#REF!*100</f>
        <v>#REF!</v>
      </c>
    </row>
    <row r="22" spans="1:6" ht="37.5" x14ac:dyDescent="0.25">
      <c r="A22" s="7" t="s">
        <v>18</v>
      </c>
      <c r="B22" s="1">
        <v>184.2</v>
      </c>
      <c r="C22" s="1">
        <v>179.79</v>
      </c>
      <c r="D22" s="2">
        <f t="shared" si="0"/>
        <v>97.605863192182412</v>
      </c>
      <c r="E22" s="1">
        <f>184.2+215</f>
        <v>399.2</v>
      </c>
      <c r="F22" s="2" t="e">
        <f>E23/#REF!*100</f>
        <v>#REF!</v>
      </c>
    </row>
    <row r="23" spans="1:6" ht="18.75" x14ac:dyDescent="0.25">
      <c r="A23" s="7" t="s">
        <v>19</v>
      </c>
      <c r="B23" s="1">
        <v>127.09</v>
      </c>
      <c r="C23" s="1">
        <v>126.91</v>
      </c>
      <c r="D23" s="2">
        <f t="shared" si="0"/>
        <v>99.858368085608618</v>
      </c>
      <c r="E23" s="1">
        <v>127.09</v>
      </c>
      <c r="F23" s="2" t="e">
        <f>E24/#REF!*100</f>
        <v>#REF!</v>
      </c>
    </row>
    <row r="24" spans="1:6" ht="18.75" x14ac:dyDescent="0.25">
      <c r="A24" s="7" t="s">
        <v>36</v>
      </c>
      <c r="B24" s="1">
        <v>0.81</v>
      </c>
      <c r="C24" s="1">
        <v>0.63</v>
      </c>
      <c r="D24" s="2">
        <f t="shared" si="0"/>
        <v>77.777777777777771</v>
      </c>
      <c r="E24" s="1">
        <v>0.81</v>
      </c>
      <c r="F24" s="2" t="e">
        <f>E25/#REF!*100</f>
        <v>#REF!</v>
      </c>
    </row>
    <row r="25" spans="1:6" ht="93.75" x14ac:dyDescent="0.25">
      <c r="A25" s="7" t="s">
        <v>20</v>
      </c>
      <c r="B25" s="1">
        <v>300</v>
      </c>
      <c r="C25" s="1">
        <v>0</v>
      </c>
      <c r="D25" s="2">
        <f t="shared" si="0"/>
        <v>0</v>
      </c>
      <c r="E25" s="1">
        <v>300</v>
      </c>
      <c r="F25" s="2" t="e">
        <f>E26/#REF!*100</f>
        <v>#REF!</v>
      </c>
    </row>
    <row r="26" spans="1:6" ht="37.5" x14ac:dyDescent="0.25">
      <c r="A26" s="7" t="s">
        <v>21</v>
      </c>
      <c r="B26" s="1">
        <v>2977.4969999999998</v>
      </c>
      <c r="C26" s="1">
        <v>1889.2619999999999</v>
      </c>
      <c r="D26" s="2">
        <f t="shared" si="0"/>
        <v>63.451348565590493</v>
      </c>
      <c r="E26" s="1">
        <v>2977.4969999999998</v>
      </c>
      <c r="F26" s="2" t="e">
        <f>E28/#REF!*100</f>
        <v>#REF!</v>
      </c>
    </row>
    <row r="27" spans="1:6" ht="37.5" x14ac:dyDescent="0.25">
      <c r="A27" s="7" t="s">
        <v>32</v>
      </c>
      <c r="B27" s="1">
        <v>1</v>
      </c>
      <c r="C27" s="1">
        <v>0</v>
      </c>
      <c r="D27" s="2">
        <f t="shared" si="0"/>
        <v>0</v>
      </c>
      <c r="E27" s="1">
        <v>1</v>
      </c>
      <c r="F27" s="2"/>
    </row>
    <row r="28" spans="1:6" ht="18.75" x14ac:dyDescent="0.25">
      <c r="A28" s="7" t="s">
        <v>22</v>
      </c>
      <c r="B28" s="1">
        <v>400</v>
      </c>
      <c r="C28" s="1">
        <v>100</v>
      </c>
      <c r="D28" s="2">
        <f t="shared" si="0"/>
        <v>25</v>
      </c>
      <c r="E28" s="1">
        <v>400</v>
      </c>
      <c r="F28" s="2" t="e">
        <f>E29/#REF!*100</f>
        <v>#REF!</v>
      </c>
    </row>
    <row r="29" spans="1:6" ht="18.75" x14ac:dyDescent="0.25">
      <c r="A29" s="7" t="s">
        <v>23</v>
      </c>
      <c r="B29" s="1">
        <v>400</v>
      </c>
      <c r="C29" s="1">
        <v>329.09</v>
      </c>
      <c r="D29" s="2">
        <f t="shared" si="0"/>
        <v>82.272499999999994</v>
      </c>
      <c r="E29" s="1">
        <v>400</v>
      </c>
      <c r="F29" s="2" t="e">
        <f>E30/#REF!*100</f>
        <v>#REF!</v>
      </c>
    </row>
    <row r="30" spans="1:6" ht="18.75" x14ac:dyDescent="0.25">
      <c r="A30" s="8" t="s">
        <v>24</v>
      </c>
      <c r="B30" s="3">
        <f>SUM(B17:B29)</f>
        <v>8252.2009999999991</v>
      </c>
      <c r="C30" s="3">
        <f>SUM(C17:C29)</f>
        <v>5586.7869999999994</v>
      </c>
      <c r="D30" s="2">
        <f t="shared" si="0"/>
        <v>67.700568611937598</v>
      </c>
      <c r="E30" s="3">
        <f>SUM(E17:E29)</f>
        <v>8467.2010000000009</v>
      </c>
      <c r="F30" s="5"/>
    </row>
    <row r="31" spans="1:6" ht="18.75" x14ac:dyDescent="0.25">
      <c r="A31" s="8" t="s">
        <v>25</v>
      </c>
      <c r="B31" s="3">
        <f>B15-B30</f>
        <v>-1248.9209999999994</v>
      </c>
      <c r="C31" s="3">
        <f>C15-C30</f>
        <v>552.39200000000073</v>
      </c>
      <c r="D31" s="2">
        <f t="shared" si="0"/>
        <v>-44.229538938011373</v>
      </c>
      <c r="E31" s="3">
        <f>E15-E30</f>
        <v>-1248.9210000000012</v>
      </c>
    </row>
    <row r="33" spans="1:5" ht="37.15" customHeight="1" x14ac:dyDescent="0.3">
      <c r="A33" s="10" t="s">
        <v>0</v>
      </c>
      <c r="D33" s="17" t="s">
        <v>31</v>
      </c>
      <c r="E33" s="17"/>
    </row>
  </sheetData>
  <mergeCells count="8">
    <mergeCell ref="F1:F3"/>
    <mergeCell ref="D3:D4"/>
    <mergeCell ref="A1:E1"/>
    <mergeCell ref="D33:E33"/>
    <mergeCell ref="C3:C4"/>
    <mergeCell ref="A3:A4"/>
    <mergeCell ref="B3:B4"/>
    <mergeCell ref="E3:E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ожидаемое</vt:lpstr>
    </vt:vector>
  </TitlesOfParts>
  <Company>*Питер-Company*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Дмитрий Каленюк</dc:creator>
  <cp:lastModifiedBy>Надежда Ивановская</cp:lastModifiedBy>
  <cp:lastPrinted>2019-11-10T02:54:07Z</cp:lastPrinted>
  <dcterms:created xsi:type="dcterms:W3CDTF">2017-11-14T11:17:18Z</dcterms:created>
  <dcterms:modified xsi:type="dcterms:W3CDTF">2024-11-07T11:44:21Z</dcterms:modified>
</cp:coreProperties>
</file>